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G4" i="1"/>
  <c r="F4" i="1"/>
</calcChain>
</file>

<file path=xl/sharedStrings.xml><?xml version="1.0" encoding="utf-8"?>
<sst xmlns="http://schemas.openxmlformats.org/spreadsheetml/2006/main" count="6" uniqueCount="4">
  <si>
    <t>قمة</t>
  </si>
  <si>
    <t>قاع</t>
  </si>
  <si>
    <t>السعر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</si>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</sst>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dd\.mm\.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3" tint="0.5999938962981048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2" fillId="0" borderId="0" xfId="0" applyNumberFormat="1" applyFont="1"/>
    <xf numFmtId="43" fontId="0" fillId="0" borderId="0" xfId="1" applyFont="1" applyAlignment="1">
      <alignment horizontal="center"/>
    </xf>
    <xf numFmtId="43" fontId="0" fillId="0" borderId="0" xfId="1" applyFont="1"/>
    <xf numFmtId="0" fontId="3" fillId="0" borderId="0" xfId="0" applyFont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Sheet1!$B$3:$B$85</c:f>
              <c:numCache>
                <c:formatCode>dd\.mm\.yy;@</c:formatCode>
                <c:ptCount val="83"/>
                <c:pt idx="0">
                  <c:v>41253</c:v>
                </c:pt>
                <c:pt idx="1">
                  <c:v>41255</c:v>
                </c:pt>
                <c:pt idx="2">
                  <c:v>41256</c:v>
                </c:pt>
                <c:pt idx="3">
                  <c:v>41260</c:v>
                </c:pt>
                <c:pt idx="4">
                  <c:v>41261</c:v>
                </c:pt>
                <c:pt idx="5">
                  <c:v>41263</c:v>
                </c:pt>
                <c:pt idx="6">
                  <c:v>41266</c:v>
                </c:pt>
                <c:pt idx="7">
                  <c:v>41267</c:v>
                </c:pt>
                <c:pt idx="8">
                  <c:v>41268</c:v>
                </c:pt>
                <c:pt idx="9">
                  <c:v>41269</c:v>
                </c:pt>
                <c:pt idx="10">
                  <c:v>41273</c:v>
                </c:pt>
                <c:pt idx="11">
                  <c:v>41277</c:v>
                </c:pt>
                <c:pt idx="12">
                  <c:v>41282</c:v>
                </c:pt>
                <c:pt idx="13">
                  <c:v>41283</c:v>
                </c:pt>
                <c:pt idx="14">
                  <c:v>41284</c:v>
                </c:pt>
                <c:pt idx="15">
                  <c:v>41290</c:v>
                </c:pt>
                <c:pt idx="16">
                  <c:v>41296</c:v>
                </c:pt>
                <c:pt idx="17">
                  <c:v>41304</c:v>
                </c:pt>
                <c:pt idx="18">
                  <c:v>41308</c:v>
                </c:pt>
                <c:pt idx="19">
                  <c:v>41309</c:v>
                </c:pt>
                <c:pt idx="20">
                  <c:v>41311</c:v>
                </c:pt>
                <c:pt idx="21">
                  <c:v>41312</c:v>
                </c:pt>
                <c:pt idx="22">
                  <c:v>41315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41322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41329</c:v>
                </c:pt>
                <c:pt idx="32">
                  <c:v>41330</c:v>
                </c:pt>
                <c:pt idx="33">
                  <c:v>41331</c:v>
                </c:pt>
                <c:pt idx="34">
                  <c:v>41333</c:v>
                </c:pt>
                <c:pt idx="35">
                  <c:v>41336</c:v>
                </c:pt>
                <c:pt idx="36">
                  <c:v>41338</c:v>
                </c:pt>
                <c:pt idx="37">
                  <c:v>41339</c:v>
                </c:pt>
                <c:pt idx="38">
                  <c:v>41340</c:v>
                </c:pt>
                <c:pt idx="39">
                  <c:v>41343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41350</c:v>
                </c:pt>
                <c:pt idx="45">
                  <c:v>41351</c:v>
                </c:pt>
                <c:pt idx="46">
                  <c:v>41352</c:v>
                </c:pt>
                <c:pt idx="47">
                  <c:v>41353</c:v>
                </c:pt>
                <c:pt idx="48">
                  <c:v>41357</c:v>
                </c:pt>
                <c:pt idx="49">
                  <c:v>41360</c:v>
                </c:pt>
                <c:pt idx="50">
                  <c:v>41366</c:v>
                </c:pt>
                <c:pt idx="51">
                  <c:v>41367</c:v>
                </c:pt>
                <c:pt idx="52">
                  <c:v>41381</c:v>
                </c:pt>
                <c:pt idx="53">
                  <c:v>41382</c:v>
                </c:pt>
                <c:pt idx="54">
                  <c:v>41385</c:v>
                </c:pt>
                <c:pt idx="55">
                  <c:v>41386</c:v>
                </c:pt>
                <c:pt idx="56">
                  <c:v>41387</c:v>
                </c:pt>
                <c:pt idx="57">
                  <c:v>41389</c:v>
                </c:pt>
                <c:pt idx="58">
                  <c:v>41394</c:v>
                </c:pt>
                <c:pt idx="59">
                  <c:v>41396</c:v>
                </c:pt>
                <c:pt idx="60">
                  <c:v>41401</c:v>
                </c:pt>
                <c:pt idx="61">
                  <c:v>41402</c:v>
                </c:pt>
                <c:pt idx="62">
                  <c:v>41408</c:v>
                </c:pt>
                <c:pt idx="63">
                  <c:v>41410</c:v>
                </c:pt>
                <c:pt idx="64">
                  <c:v>41414</c:v>
                </c:pt>
                <c:pt idx="65">
                  <c:v>41415</c:v>
                </c:pt>
                <c:pt idx="66">
                  <c:v>41417</c:v>
                </c:pt>
                <c:pt idx="67">
                  <c:v>41421</c:v>
                </c:pt>
                <c:pt idx="68">
                  <c:v>41422</c:v>
                </c:pt>
                <c:pt idx="69">
                  <c:v>41423</c:v>
                </c:pt>
                <c:pt idx="70">
                  <c:v>41424</c:v>
                </c:pt>
                <c:pt idx="71">
                  <c:v>41427</c:v>
                </c:pt>
                <c:pt idx="72">
                  <c:v>41436</c:v>
                </c:pt>
                <c:pt idx="73">
                  <c:v>41437</c:v>
                </c:pt>
                <c:pt idx="74">
                  <c:v>41438</c:v>
                </c:pt>
                <c:pt idx="75">
                  <c:v>41441</c:v>
                </c:pt>
                <c:pt idx="76">
                  <c:v>41442</c:v>
                </c:pt>
                <c:pt idx="77">
                  <c:v>41444</c:v>
                </c:pt>
                <c:pt idx="78">
                  <c:v>41445</c:v>
                </c:pt>
                <c:pt idx="79">
                  <c:v>41459</c:v>
                </c:pt>
                <c:pt idx="80">
                  <c:v>41462</c:v>
                </c:pt>
                <c:pt idx="81">
                  <c:v>41466</c:v>
                </c:pt>
                <c:pt idx="82">
                  <c:v>41469</c:v>
                </c:pt>
              </c:numCache>
            </c:numRef>
          </c:xVal>
          <c:yVal>
            <c:numRef>
              <c:f>Sheet1!$C$3:$C$85</c:f>
              <c:numCache>
                <c:formatCode>_(* #,##0.00_);_(* \(#,##0.00\);_(* "-"??_);_(@_)</c:formatCode>
                <c:ptCount val="83"/>
                <c:pt idx="0">
                  <c:v>20.18</c:v>
                </c:pt>
                <c:pt idx="1">
                  <c:v>20.71</c:v>
                </c:pt>
                <c:pt idx="2">
                  <c:v>20.36</c:v>
                </c:pt>
                <c:pt idx="3">
                  <c:v>21.58</c:v>
                </c:pt>
                <c:pt idx="4">
                  <c:v>21.97</c:v>
                </c:pt>
                <c:pt idx="5">
                  <c:v>21.5</c:v>
                </c:pt>
                <c:pt idx="6">
                  <c:v>22.09</c:v>
                </c:pt>
                <c:pt idx="7">
                  <c:v>21.19</c:v>
                </c:pt>
                <c:pt idx="8">
                  <c:v>22.02</c:v>
                </c:pt>
                <c:pt idx="9">
                  <c:v>22.19</c:v>
                </c:pt>
                <c:pt idx="10">
                  <c:v>20.78</c:v>
                </c:pt>
                <c:pt idx="11">
                  <c:v>22.54</c:v>
                </c:pt>
                <c:pt idx="12">
                  <c:v>21.91</c:v>
                </c:pt>
                <c:pt idx="13">
                  <c:v>21.97</c:v>
                </c:pt>
                <c:pt idx="14">
                  <c:v>21.96</c:v>
                </c:pt>
                <c:pt idx="15">
                  <c:v>22</c:v>
                </c:pt>
                <c:pt idx="16">
                  <c:v>21.93</c:v>
                </c:pt>
                <c:pt idx="17">
                  <c:v>21.5</c:v>
                </c:pt>
                <c:pt idx="18">
                  <c:v>22.02</c:v>
                </c:pt>
                <c:pt idx="19">
                  <c:v>22.15</c:v>
                </c:pt>
                <c:pt idx="20">
                  <c:v>21.83</c:v>
                </c:pt>
                <c:pt idx="21">
                  <c:v>22.06</c:v>
                </c:pt>
                <c:pt idx="22">
                  <c:v>22.01</c:v>
                </c:pt>
                <c:pt idx="23">
                  <c:v>21.92</c:v>
                </c:pt>
                <c:pt idx="24">
                  <c:v>22.54</c:v>
                </c:pt>
                <c:pt idx="25">
                  <c:v>22.43</c:v>
                </c:pt>
                <c:pt idx="26">
                  <c:v>22.56</c:v>
                </c:pt>
                <c:pt idx="27">
                  <c:v>22.33</c:v>
                </c:pt>
                <c:pt idx="28">
                  <c:v>22.12</c:v>
                </c:pt>
                <c:pt idx="29">
                  <c:v>21.82</c:v>
                </c:pt>
                <c:pt idx="30">
                  <c:v>21.84</c:v>
                </c:pt>
                <c:pt idx="31">
                  <c:v>22.01</c:v>
                </c:pt>
                <c:pt idx="32">
                  <c:v>21.98</c:v>
                </c:pt>
                <c:pt idx="33">
                  <c:v>22.21</c:v>
                </c:pt>
                <c:pt idx="34">
                  <c:v>22.01</c:v>
                </c:pt>
                <c:pt idx="35">
                  <c:v>22</c:v>
                </c:pt>
                <c:pt idx="36">
                  <c:v>21.92</c:v>
                </c:pt>
                <c:pt idx="37">
                  <c:v>22.2</c:v>
                </c:pt>
                <c:pt idx="38">
                  <c:v>22.14</c:v>
                </c:pt>
                <c:pt idx="39">
                  <c:v>22.07</c:v>
                </c:pt>
                <c:pt idx="40">
                  <c:v>22.02</c:v>
                </c:pt>
                <c:pt idx="41">
                  <c:v>22.02</c:v>
                </c:pt>
                <c:pt idx="42">
                  <c:v>22.06</c:v>
                </c:pt>
                <c:pt idx="43">
                  <c:v>22.02</c:v>
                </c:pt>
                <c:pt idx="44">
                  <c:v>22.02</c:v>
                </c:pt>
                <c:pt idx="45">
                  <c:v>22</c:v>
                </c:pt>
                <c:pt idx="46">
                  <c:v>22.01</c:v>
                </c:pt>
                <c:pt idx="47">
                  <c:v>22.1</c:v>
                </c:pt>
                <c:pt idx="48">
                  <c:v>22.92</c:v>
                </c:pt>
                <c:pt idx="49">
                  <c:v>23</c:v>
                </c:pt>
                <c:pt idx="50">
                  <c:v>22.52</c:v>
                </c:pt>
                <c:pt idx="51">
                  <c:v>22.6</c:v>
                </c:pt>
                <c:pt idx="52">
                  <c:v>21.63</c:v>
                </c:pt>
                <c:pt idx="53">
                  <c:v>21.4</c:v>
                </c:pt>
                <c:pt idx="54">
                  <c:v>21.82</c:v>
                </c:pt>
                <c:pt idx="55">
                  <c:v>22</c:v>
                </c:pt>
                <c:pt idx="56">
                  <c:v>22.39</c:v>
                </c:pt>
                <c:pt idx="57">
                  <c:v>22.5</c:v>
                </c:pt>
                <c:pt idx="58">
                  <c:v>22.38</c:v>
                </c:pt>
                <c:pt idx="59">
                  <c:v>22.6</c:v>
                </c:pt>
                <c:pt idx="60">
                  <c:v>22.5</c:v>
                </c:pt>
                <c:pt idx="61">
                  <c:v>22.5</c:v>
                </c:pt>
                <c:pt idx="62">
                  <c:v>22.32</c:v>
                </c:pt>
                <c:pt idx="63">
                  <c:v>22.85</c:v>
                </c:pt>
                <c:pt idx="64">
                  <c:v>23.01</c:v>
                </c:pt>
                <c:pt idx="65">
                  <c:v>22.92</c:v>
                </c:pt>
                <c:pt idx="66">
                  <c:v>22.75</c:v>
                </c:pt>
                <c:pt idx="67">
                  <c:v>22.75</c:v>
                </c:pt>
                <c:pt idx="68">
                  <c:v>23</c:v>
                </c:pt>
                <c:pt idx="69">
                  <c:v>23</c:v>
                </c:pt>
                <c:pt idx="70">
                  <c:v>23.5</c:v>
                </c:pt>
                <c:pt idx="71">
                  <c:v>23</c:v>
                </c:pt>
                <c:pt idx="72">
                  <c:v>21.5</c:v>
                </c:pt>
                <c:pt idx="73">
                  <c:v>21.5</c:v>
                </c:pt>
                <c:pt idx="74">
                  <c:v>21.43</c:v>
                </c:pt>
                <c:pt idx="75">
                  <c:v>21.02</c:v>
                </c:pt>
                <c:pt idx="76">
                  <c:v>20.77</c:v>
                </c:pt>
                <c:pt idx="77">
                  <c:v>20.77</c:v>
                </c:pt>
                <c:pt idx="78">
                  <c:v>23.58</c:v>
                </c:pt>
                <c:pt idx="79">
                  <c:v>23.58</c:v>
                </c:pt>
                <c:pt idx="80">
                  <c:v>23.58</c:v>
                </c:pt>
                <c:pt idx="81">
                  <c:v>23.58</c:v>
                </c:pt>
                <c:pt idx="82">
                  <c:v>23.58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723840"/>
        <c:axId val="198722304"/>
      </c:scatterChart>
      <c:valAx>
        <c:axId val="198723840"/>
        <c:scaling>
          <c:orientation val="minMax"/>
        </c:scaling>
        <c:delete val="0"/>
        <c:axPos val="b"/>
        <c:numFmt formatCode="dd\.mm\.yy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98722304"/>
        <c:crosses val="autoZero"/>
        <c:crossBetween val="midCat"/>
      </c:valAx>
      <c:valAx>
        <c:axId val="198722304"/>
        <c:scaling>
          <c:orientation val="minMax"/>
          <c:max val="25"/>
          <c:min val="19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19872384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4</xdr:row>
      <xdr:rowOff>23812</xdr:rowOff>
    </xdr:from>
    <xdr:to>
      <xdr:col>16</xdr:col>
      <xdr:colOff>123825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5"/>
  <sheetViews>
    <sheetView rightToLeft="1" tabSelected="1" workbookViewId="0">
      <selection activeCell="J21" sqref="J21"/>
    </sheetView>
  </sheetViews>
  <sheetFormatPr defaultRowHeight="15" x14ac:dyDescent="0.25"/>
  <cols>
    <col min="3" max="3" width="9.140625" style="3"/>
    <col min="4" max="5" width="6.5703125" style="2" customWidth="1"/>
    <col min="6" max="7" width="1.85546875" style="4" customWidth="1"/>
  </cols>
  <sheetData>
    <row r="2" spans="2:7" x14ac:dyDescent="0.25">
      <c r="B2" t="s">
        <v>3</v>
      </c>
      <c r="C2" s="3" t="s">
        <v>2</v>
      </c>
      <c r="D2" s="5" t="s">
        <v>0</v>
      </c>
      <c r="E2" s="5" t="s">
        <v>1</v>
      </c>
      <c r="F2" s="4" t="s">
        <v>0</v>
      </c>
      <c r="G2" s="4" t="s">
        <v>1</v>
      </c>
    </row>
    <row r="3" spans="2:7" x14ac:dyDescent="0.25">
      <c r="B3" s="1">
        <v>41253</v>
      </c>
      <c r="C3" s="3">
        <v>20.18</v>
      </c>
    </row>
    <row r="4" spans="2:7" x14ac:dyDescent="0.25">
      <c r="B4" s="1">
        <v>41255</v>
      </c>
      <c r="C4" s="3">
        <v>20.71</v>
      </c>
      <c r="D4" s="5">
        <f>IF(F4=1,1*COUNTIF($F$3:F4,1),"")</f>
        <v>1</v>
      </c>
      <c r="E4" s="5" t="str">
        <f>IF(G4=1,1*COUNTIF($G$3:G4,1),"")</f>
        <v/>
      </c>
      <c r="F4" s="4">
        <f>AND(C4&gt;C3,C4&gt;C5)*1</f>
        <v>1</v>
      </c>
      <c r="G4" s="4">
        <f>AND(C4&lt;C3,C4&lt;C5)*1</f>
        <v>0</v>
      </c>
    </row>
    <row r="5" spans="2:7" x14ac:dyDescent="0.25">
      <c r="B5" s="1">
        <v>41256</v>
      </c>
      <c r="C5" s="3">
        <v>20.36</v>
      </c>
      <c r="D5" s="5" t="str">
        <f>IF(F5=1,1*COUNTIF($F$3:F5,1),"")</f>
        <v/>
      </c>
      <c r="E5" s="5">
        <f>IF(G5=1,1*COUNTIF($G$3:G5,1),"")</f>
        <v>1</v>
      </c>
      <c r="F5" s="4">
        <f t="shared" ref="F5:F68" si="0">AND(C5&gt;C4,C5&gt;C6)*1</f>
        <v>0</v>
      </c>
      <c r="G5" s="4">
        <f t="shared" ref="G5:G68" si="1">AND(C5&lt;C4,C5&lt;C6)*1</f>
        <v>1</v>
      </c>
    </row>
    <row r="6" spans="2:7" x14ac:dyDescent="0.25">
      <c r="B6" s="1">
        <v>41260</v>
      </c>
      <c r="C6" s="3">
        <v>21.58</v>
      </c>
      <c r="D6" s="5" t="str">
        <f>IF(F6=1,1*COUNTIF($F$3:F6,1),"")</f>
        <v/>
      </c>
      <c r="E6" s="5" t="str">
        <f>IF(G6=1,1*COUNTIF($G$3:G6,1),"")</f>
        <v/>
      </c>
      <c r="F6" s="4">
        <f t="shared" si="0"/>
        <v>0</v>
      </c>
      <c r="G6" s="4">
        <f t="shared" si="1"/>
        <v>0</v>
      </c>
    </row>
    <row r="7" spans="2:7" x14ac:dyDescent="0.25">
      <c r="B7" s="1">
        <v>41261</v>
      </c>
      <c r="C7" s="3">
        <v>21.97</v>
      </c>
      <c r="D7" s="5">
        <f>IF(F7=1,1*COUNTIF($F$3:F7,1),"")</f>
        <v>2</v>
      </c>
      <c r="E7" s="5" t="str">
        <f>IF(G7=1,1*COUNTIF($G$3:G7,1),"")</f>
        <v/>
      </c>
      <c r="F7" s="4">
        <f t="shared" si="0"/>
        <v>1</v>
      </c>
      <c r="G7" s="4">
        <f t="shared" si="1"/>
        <v>0</v>
      </c>
    </row>
    <row r="8" spans="2:7" x14ac:dyDescent="0.25">
      <c r="B8" s="1">
        <v>41263</v>
      </c>
      <c r="C8" s="3">
        <v>21.5</v>
      </c>
      <c r="D8" s="5" t="str">
        <f>IF(F8=1,1*COUNTIF($F$3:F8,1),"")</f>
        <v/>
      </c>
      <c r="E8" s="5">
        <f>IF(G8=1,1*COUNTIF($G$3:G8,1),"")</f>
        <v>2</v>
      </c>
      <c r="F8" s="4">
        <f t="shared" si="0"/>
        <v>0</v>
      </c>
      <c r="G8" s="4">
        <f t="shared" si="1"/>
        <v>1</v>
      </c>
    </row>
    <row r="9" spans="2:7" x14ac:dyDescent="0.25">
      <c r="B9" s="1">
        <v>41266</v>
      </c>
      <c r="C9" s="3">
        <v>22.09</v>
      </c>
      <c r="D9" s="5">
        <f>IF(F9=1,1*COUNTIF($F$3:F9,1),"")</f>
        <v>3</v>
      </c>
      <c r="E9" s="5" t="str">
        <f>IF(G9=1,1*COUNTIF($G$3:G9,1),"")</f>
        <v/>
      </c>
      <c r="F9" s="4">
        <f t="shared" si="0"/>
        <v>1</v>
      </c>
      <c r="G9" s="4">
        <f t="shared" si="1"/>
        <v>0</v>
      </c>
    </row>
    <row r="10" spans="2:7" x14ac:dyDescent="0.25">
      <c r="B10" s="1">
        <v>41267</v>
      </c>
      <c r="C10" s="3">
        <v>21.19</v>
      </c>
      <c r="D10" s="5" t="str">
        <f>IF(F10=1,1*COUNTIF($F$3:F10,1),"")</f>
        <v/>
      </c>
      <c r="E10" s="5">
        <f>IF(G10=1,1*COUNTIF($G$3:G10,1),"")</f>
        <v>3</v>
      </c>
      <c r="F10" s="4">
        <f t="shared" si="0"/>
        <v>0</v>
      </c>
      <c r="G10" s="4">
        <f t="shared" si="1"/>
        <v>1</v>
      </c>
    </row>
    <row r="11" spans="2:7" x14ac:dyDescent="0.25">
      <c r="B11" s="1">
        <v>41268</v>
      </c>
      <c r="C11" s="3">
        <v>22.02</v>
      </c>
      <c r="D11" s="5" t="str">
        <f>IF(F11=1,1*COUNTIF($F$3:F11,1),"")</f>
        <v/>
      </c>
      <c r="E11" s="5" t="str">
        <f>IF(G11=1,1*COUNTIF($G$3:G11,1),"")</f>
        <v/>
      </c>
      <c r="F11" s="4">
        <f t="shared" si="0"/>
        <v>0</v>
      </c>
      <c r="G11" s="4">
        <f t="shared" si="1"/>
        <v>0</v>
      </c>
    </row>
    <row r="12" spans="2:7" x14ac:dyDescent="0.25">
      <c r="B12" s="1">
        <v>41269</v>
      </c>
      <c r="C12" s="3">
        <v>22.19</v>
      </c>
      <c r="D12" s="5">
        <f>IF(F12=1,1*COUNTIF($F$3:F12,1),"")</f>
        <v>4</v>
      </c>
      <c r="E12" s="5" t="str">
        <f>IF(G12=1,1*COUNTIF($G$3:G12,1),"")</f>
        <v/>
      </c>
      <c r="F12" s="4">
        <f t="shared" si="0"/>
        <v>1</v>
      </c>
      <c r="G12" s="4">
        <f t="shared" si="1"/>
        <v>0</v>
      </c>
    </row>
    <row r="13" spans="2:7" x14ac:dyDescent="0.25">
      <c r="B13" s="1">
        <v>41273</v>
      </c>
      <c r="C13" s="3">
        <v>20.78</v>
      </c>
      <c r="D13" s="5" t="str">
        <f>IF(F13=1,1*COUNTIF($F$3:F13,1),"")</f>
        <v/>
      </c>
      <c r="E13" s="5">
        <f>IF(G13=1,1*COUNTIF($G$3:G13,1),"")</f>
        <v>4</v>
      </c>
      <c r="F13" s="4">
        <f t="shared" si="0"/>
        <v>0</v>
      </c>
      <c r="G13" s="4">
        <f t="shared" si="1"/>
        <v>1</v>
      </c>
    </row>
    <row r="14" spans="2:7" x14ac:dyDescent="0.25">
      <c r="B14" s="1">
        <v>41277</v>
      </c>
      <c r="C14" s="3">
        <v>22.54</v>
      </c>
      <c r="D14" s="5">
        <f>IF(F14=1,1*COUNTIF($F$3:F14,1),"")</f>
        <v>5</v>
      </c>
      <c r="E14" s="5" t="str">
        <f>IF(G14=1,1*COUNTIF($G$3:G14,1),"")</f>
        <v/>
      </c>
      <c r="F14" s="4">
        <f t="shared" si="0"/>
        <v>1</v>
      </c>
      <c r="G14" s="4">
        <f t="shared" si="1"/>
        <v>0</v>
      </c>
    </row>
    <row r="15" spans="2:7" x14ac:dyDescent="0.25">
      <c r="B15" s="1">
        <v>41282</v>
      </c>
      <c r="C15" s="3">
        <v>21.91</v>
      </c>
      <c r="D15" s="5" t="str">
        <f>IF(F15=1,1*COUNTIF($F$3:F15,1),"")</f>
        <v/>
      </c>
      <c r="E15" s="5">
        <f>IF(G15=1,1*COUNTIF($G$3:G15,1),"")</f>
        <v>5</v>
      </c>
      <c r="F15" s="4">
        <f t="shared" si="0"/>
        <v>0</v>
      </c>
      <c r="G15" s="4">
        <f t="shared" si="1"/>
        <v>1</v>
      </c>
    </row>
    <row r="16" spans="2:7" x14ac:dyDescent="0.25">
      <c r="B16" s="1">
        <v>41283</v>
      </c>
      <c r="C16" s="3">
        <v>21.97</v>
      </c>
      <c r="D16" s="5">
        <f>IF(F16=1,1*COUNTIF($F$3:F16,1),"")</f>
        <v>6</v>
      </c>
      <c r="E16" s="5" t="str">
        <f>IF(G16=1,1*COUNTIF($G$3:G16,1),"")</f>
        <v/>
      </c>
      <c r="F16" s="4">
        <f t="shared" si="0"/>
        <v>1</v>
      </c>
      <c r="G16" s="4">
        <f t="shared" si="1"/>
        <v>0</v>
      </c>
    </row>
    <row r="17" spans="2:10" x14ac:dyDescent="0.25">
      <c r="B17" s="1">
        <v>41284</v>
      </c>
      <c r="C17" s="3">
        <v>21.96</v>
      </c>
      <c r="D17" s="5" t="str">
        <f>IF(F17=1,1*COUNTIF($F$3:F17,1),"")</f>
        <v/>
      </c>
      <c r="E17" s="5">
        <f>IF(G17=1,1*COUNTIF($G$3:G17,1),"")</f>
        <v>6</v>
      </c>
      <c r="F17" s="4">
        <f t="shared" si="0"/>
        <v>0</v>
      </c>
      <c r="G17" s="4">
        <f t="shared" si="1"/>
        <v>1</v>
      </c>
    </row>
    <row r="18" spans="2:10" x14ac:dyDescent="0.25">
      <c r="B18" s="1">
        <v>41290</v>
      </c>
      <c r="C18" s="2">
        <v>22</v>
      </c>
      <c r="D18" s="5">
        <f>IF(F18=1,1*COUNTIF($F$3:F18,1),"")</f>
        <v>7</v>
      </c>
      <c r="E18" s="5" t="str">
        <f>IF(G18=1,1*COUNTIF($G$3:G18,1),"")</f>
        <v/>
      </c>
      <c r="F18" s="4">
        <f t="shared" si="0"/>
        <v>1</v>
      </c>
      <c r="G18" s="4">
        <f t="shared" si="1"/>
        <v>0</v>
      </c>
    </row>
    <row r="19" spans="2:10" x14ac:dyDescent="0.25">
      <c r="B19" s="1">
        <v>41296</v>
      </c>
      <c r="C19" s="2">
        <v>21.93</v>
      </c>
      <c r="D19" s="5" t="str">
        <f>IF(F19=1,1*COUNTIF($F$3:F19,1),"")</f>
        <v/>
      </c>
      <c r="E19" s="5" t="str">
        <f>IF(G19=1,1*COUNTIF($G$3:G19,1),"")</f>
        <v/>
      </c>
      <c r="F19" s="4">
        <f t="shared" si="0"/>
        <v>0</v>
      </c>
      <c r="G19" s="4">
        <f t="shared" si="1"/>
        <v>0</v>
      </c>
    </row>
    <row r="20" spans="2:10" x14ac:dyDescent="0.25">
      <c r="B20" s="1">
        <v>41304</v>
      </c>
      <c r="C20" s="2">
        <v>21.5</v>
      </c>
      <c r="D20" s="5" t="str">
        <f>IF(F20=1,1*COUNTIF($F$3:F20,1),"")</f>
        <v/>
      </c>
      <c r="E20" s="5">
        <f>IF(G20=1,1*COUNTIF($G$3:G20,1),"")</f>
        <v>7</v>
      </c>
      <c r="F20" s="4">
        <f t="shared" si="0"/>
        <v>0</v>
      </c>
      <c r="G20" s="4">
        <f t="shared" si="1"/>
        <v>1</v>
      </c>
    </row>
    <row r="21" spans="2:10" x14ac:dyDescent="0.25">
      <c r="B21" s="1">
        <v>41308</v>
      </c>
      <c r="C21" s="2">
        <v>22.02</v>
      </c>
      <c r="D21" s="5" t="str">
        <f>IF(F21=1,1*COUNTIF($F$3:F21,1),"")</f>
        <v/>
      </c>
      <c r="E21" s="5" t="str">
        <f>IF(G21=1,1*COUNTIF($G$3:G21,1),"")</f>
        <v/>
      </c>
      <c r="F21" s="4">
        <f t="shared" si="0"/>
        <v>0</v>
      </c>
      <c r="G21" s="4">
        <f t="shared" si="1"/>
        <v>0</v>
      </c>
      <c r="J21" s="5"/>
    </row>
    <row r="22" spans="2:10" x14ac:dyDescent="0.25">
      <c r="B22" s="1">
        <v>41309</v>
      </c>
      <c r="C22" s="2">
        <v>22.15</v>
      </c>
      <c r="D22" s="5">
        <f>IF(F22=1,1*COUNTIF($F$3:F22,1),"")</f>
        <v>8</v>
      </c>
      <c r="E22" s="5" t="str">
        <f>IF(G22=1,1*COUNTIF($G$3:G22,1),"")</f>
        <v/>
      </c>
      <c r="F22" s="4">
        <f t="shared" si="0"/>
        <v>1</v>
      </c>
      <c r="G22" s="4">
        <f t="shared" si="1"/>
        <v>0</v>
      </c>
    </row>
    <row r="23" spans="2:10" x14ac:dyDescent="0.25">
      <c r="B23" s="1">
        <v>41311</v>
      </c>
      <c r="C23" s="2">
        <v>21.83</v>
      </c>
      <c r="D23" s="5" t="str">
        <f>IF(F23=1,1*COUNTIF($F$3:F23,1),"")</f>
        <v/>
      </c>
      <c r="E23" s="5">
        <f>IF(G23=1,1*COUNTIF($G$3:G23,1),"")</f>
        <v>8</v>
      </c>
      <c r="F23" s="4">
        <f t="shared" si="0"/>
        <v>0</v>
      </c>
      <c r="G23" s="4">
        <f t="shared" si="1"/>
        <v>1</v>
      </c>
    </row>
    <row r="24" spans="2:10" x14ac:dyDescent="0.25">
      <c r="B24" s="1">
        <v>41312</v>
      </c>
      <c r="C24" s="2">
        <v>22.06</v>
      </c>
      <c r="D24" s="5">
        <f>IF(F24=1,1*COUNTIF($F$3:F24,1),"")</f>
        <v>9</v>
      </c>
      <c r="E24" s="5" t="str">
        <f>IF(G24=1,1*COUNTIF($G$3:G24,1),"")</f>
        <v/>
      </c>
      <c r="F24" s="4">
        <f t="shared" si="0"/>
        <v>1</v>
      </c>
      <c r="G24" s="4">
        <f t="shared" si="1"/>
        <v>0</v>
      </c>
    </row>
    <row r="25" spans="2:10" x14ac:dyDescent="0.25">
      <c r="B25" s="1">
        <v>41315</v>
      </c>
      <c r="C25" s="2">
        <v>22.01</v>
      </c>
      <c r="D25" s="5" t="str">
        <f>IF(F25=1,1*COUNTIF($F$3:F25,1),"")</f>
        <v/>
      </c>
      <c r="E25" s="5" t="str">
        <f>IF(G25=1,1*COUNTIF($G$3:G25,1),"")</f>
        <v/>
      </c>
      <c r="F25" s="4">
        <f t="shared" si="0"/>
        <v>0</v>
      </c>
      <c r="G25" s="4">
        <f t="shared" si="1"/>
        <v>0</v>
      </c>
    </row>
    <row r="26" spans="2:10" x14ac:dyDescent="0.25">
      <c r="B26" s="1">
        <v>41316</v>
      </c>
      <c r="C26" s="2">
        <v>21.92</v>
      </c>
      <c r="D26" s="5" t="str">
        <f>IF(F26=1,1*COUNTIF($F$3:F26,1),"")</f>
        <v/>
      </c>
      <c r="E26" s="5">
        <f>IF(G26=1,1*COUNTIF($G$3:G26,1),"")</f>
        <v>9</v>
      </c>
      <c r="F26" s="4">
        <f t="shared" si="0"/>
        <v>0</v>
      </c>
      <c r="G26" s="4">
        <f t="shared" si="1"/>
        <v>1</v>
      </c>
    </row>
    <row r="27" spans="2:10" x14ac:dyDescent="0.25">
      <c r="B27" s="1">
        <v>41317</v>
      </c>
      <c r="C27" s="2">
        <v>22.54</v>
      </c>
      <c r="D27" s="5">
        <f>IF(F27=1,1*COUNTIF($F$3:F27,1),"")</f>
        <v>10</v>
      </c>
      <c r="E27" s="5" t="str">
        <f>IF(G27=1,1*COUNTIF($G$3:G27,1),"")</f>
        <v/>
      </c>
      <c r="F27" s="4">
        <f t="shared" si="0"/>
        <v>1</v>
      </c>
      <c r="G27" s="4">
        <f t="shared" si="1"/>
        <v>0</v>
      </c>
    </row>
    <row r="28" spans="2:10" x14ac:dyDescent="0.25">
      <c r="B28" s="1">
        <v>41318</v>
      </c>
      <c r="C28" s="2">
        <v>22.43</v>
      </c>
      <c r="D28" s="5" t="str">
        <f>IF(F28=1,1*COUNTIF($F$3:F28,1),"")</f>
        <v/>
      </c>
      <c r="E28" s="5">
        <f>IF(G28=1,1*COUNTIF($G$3:G28,1),"")</f>
        <v>10</v>
      </c>
      <c r="F28" s="4">
        <f t="shared" si="0"/>
        <v>0</v>
      </c>
      <c r="G28" s="4">
        <f t="shared" si="1"/>
        <v>1</v>
      </c>
    </row>
    <row r="29" spans="2:10" x14ac:dyDescent="0.25">
      <c r="B29" s="1">
        <v>41319</v>
      </c>
      <c r="C29" s="2">
        <v>22.56</v>
      </c>
      <c r="D29" s="5">
        <f>IF(F29=1,1*COUNTIF($F$3:F29,1),"")</f>
        <v>11</v>
      </c>
      <c r="E29" s="5" t="str">
        <f>IF(G29=1,1*COUNTIF($G$3:G29,1),"")</f>
        <v/>
      </c>
      <c r="F29" s="4">
        <f t="shared" si="0"/>
        <v>1</v>
      </c>
      <c r="G29" s="4">
        <f t="shared" si="1"/>
        <v>0</v>
      </c>
    </row>
    <row r="30" spans="2:10" x14ac:dyDescent="0.25">
      <c r="B30" s="1">
        <v>41322</v>
      </c>
      <c r="C30" s="2">
        <v>22.33</v>
      </c>
      <c r="D30" s="5" t="str">
        <f>IF(F30=1,1*COUNTIF($F$3:F30,1),"")</f>
        <v/>
      </c>
      <c r="E30" s="5" t="str">
        <f>IF(G30=1,1*COUNTIF($G$3:G30,1),"")</f>
        <v/>
      </c>
      <c r="F30" s="4">
        <f t="shared" si="0"/>
        <v>0</v>
      </c>
      <c r="G30" s="4">
        <f t="shared" si="1"/>
        <v>0</v>
      </c>
    </row>
    <row r="31" spans="2:10" x14ac:dyDescent="0.25">
      <c r="B31" s="1">
        <v>41323</v>
      </c>
      <c r="C31" s="2">
        <v>22.12</v>
      </c>
      <c r="D31" s="5" t="str">
        <f>IF(F31=1,1*COUNTIF($F$3:F31,1),"")</f>
        <v/>
      </c>
      <c r="E31" s="5" t="str">
        <f>IF(G31=1,1*COUNTIF($G$3:G31,1),"")</f>
        <v/>
      </c>
      <c r="F31" s="4">
        <f t="shared" si="0"/>
        <v>0</v>
      </c>
      <c r="G31" s="4">
        <f t="shared" si="1"/>
        <v>0</v>
      </c>
    </row>
    <row r="32" spans="2:10" x14ac:dyDescent="0.25">
      <c r="B32" s="1">
        <v>41324</v>
      </c>
      <c r="C32" s="2">
        <v>21.82</v>
      </c>
      <c r="D32" s="5" t="str">
        <f>IF(F32=1,1*COUNTIF($F$3:F32,1),"")</f>
        <v/>
      </c>
      <c r="E32" s="5">
        <f>IF(G32=1,1*COUNTIF($G$3:G32,1),"")</f>
        <v>11</v>
      </c>
      <c r="F32" s="4">
        <f t="shared" si="0"/>
        <v>0</v>
      </c>
      <c r="G32" s="4">
        <f t="shared" si="1"/>
        <v>1</v>
      </c>
    </row>
    <row r="33" spans="2:7" x14ac:dyDescent="0.25">
      <c r="B33" s="1">
        <v>41325</v>
      </c>
      <c r="C33" s="2">
        <v>21.84</v>
      </c>
      <c r="D33" s="5" t="str">
        <f>IF(F33=1,1*COUNTIF($F$3:F33,1),"")</f>
        <v/>
      </c>
      <c r="E33" s="5" t="str">
        <f>IF(G33=1,1*COUNTIF($G$3:G33,1),"")</f>
        <v/>
      </c>
      <c r="F33" s="4">
        <f t="shared" si="0"/>
        <v>0</v>
      </c>
      <c r="G33" s="4">
        <f t="shared" si="1"/>
        <v>0</v>
      </c>
    </row>
    <row r="34" spans="2:7" x14ac:dyDescent="0.25">
      <c r="B34" s="1">
        <v>41329</v>
      </c>
      <c r="C34" s="2">
        <v>22.01</v>
      </c>
      <c r="D34" s="5">
        <f>IF(F34=1,1*COUNTIF($F$3:F34,1),"")</f>
        <v>12</v>
      </c>
      <c r="E34" s="5" t="str">
        <f>IF(G34=1,1*COUNTIF($G$3:G34,1),"")</f>
        <v/>
      </c>
      <c r="F34" s="4">
        <f t="shared" si="0"/>
        <v>1</v>
      </c>
      <c r="G34" s="4">
        <f t="shared" si="1"/>
        <v>0</v>
      </c>
    </row>
    <row r="35" spans="2:7" x14ac:dyDescent="0.25">
      <c r="B35" s="1">
        <v>41330</v>
      </c>
      <c r="C35" s="2">
        <v>21.98</v>
      </c>
      <c r="D35" s="5" t="str">
        <f>IF(F35=1,1*COUNTIF($F$3:F35,1),"")</f>
        <v/>
      </c>
      <c r="E35" s="5">
        <f>IF(G35=1,1*COUNTIF($G$3:G35,1),"")</f>
        <v>12</v>
      </c>
      <c r="F35" s="4">
        <f t="shared" si="0"/>
        <v>0</v>
      </c>
      <c r="G35" s="4">
        <f t="shared" si="1"/>
        <v>1</v>
      </c>
    </row>
    <row r="36" spans="2:7" x14ac:dyDescent="0.25">
      <c r="B36" s="1">
        <v>41331</v>
      </c>
      <c r="C36" s="2">
        <v>22.21</v>
      </c>
      <c r="D36" s="5">
        <f>IF(F36=1,1*COUNTIF($F$3:F36,1),"")</f>
        <v>13</v>
      </c>
      <c r="E36" s="5" t="str">
        <f>IF(G36=1,1*COUNTIF($G$3:G36,1),"")</f>
        <v/>
      </c>
      <c r="F36" s="4">
        <f t="shared" si="0"/>
        <v>1</v>
      </c>
      <c r="G36" s="4">
        <f t="shared" si="1"/>
        <v>0</v>
      </c>
    </row>
    <row r="37" spans="2:7" x14ac:dyDescent="0.25">
      <c r="B37" s="1">
        <v>41333</v>
      </c>
      <c r="C37" s="2">
        <v>22.01</v>
      </c>
      <c r="D37" s="5" t="str">
        <f>IF(F37=1,1*COUNTIF($F$3:F37,1),"")</f>
        <v/>
      </c>
      <c r="E37" s="5" t="str">
        <f>IF(G37=1,1*COUNTIF($G$3:G37,1),"")</f>
        <v/>
      </c>
      <c r="F37" s="4">
        <f t="shared" si="0"/>
        <v>0</v>
      </c>
      <c r="G37" s="4">
        <f t="shared" si="1"/>
        <v>0</v>
      </c>
    </row>
    <row r="38" spans="2:7" x14ac:dyDescent="0.25">
      <c r="B38" s="1">
        <v>41336</v>
      </c>
      <c r="C38" s="2">
        <v>22</v>
      </c>
      <c r="D38" s="5" t="str">
        <f>IF(F38=1,1*COUNTIF($F$3:F38,1),"")</f>
        <v/>
      </c>
      <c r="E38" s="5" t="str">
        <f>IF(G38=1,1*COUNTIF($G$3:G38,1),"")</f>
        <v/>
      </c>
      <c r="F38" s="4">
        <f t="shared" si="0"/>
        <v>0</v>
      </c>
      <c r="G38" s="4">
        <f t="shared" si="1"/>
        <v>0</v>
      </c>
    </row>
    <row r="39" spans="2:7" x14ac:dyDescent="0.25">
      <c r="B39" s="1">
        <v>41338</v>
      </c>
      <c r="C39" s="2">
        <v>21.92</v>
      </c>
      <c r="D39" s="5" t="str">
        <f>IF(F39=1,1*COUNTIF($F$3:F39,1),"")</f>
        <v/>
      </c>
      <c r="E39" s="5">
        <f>IF(G39=1,1*COUNTIF($G$3:G39,1),"")</f>
        <v>13</v>
      </c>
      <c r="F39" s="4">
        <f t="shared" si="0"/>
        <v>0</v>
      </c>
      <c r="G39" s="4">
        <f t="shared" si="1"/>
        <v>1</v>
      </c>
    </row>
    <row r="40" spans="2:7" x14ac:dyDescent="0.25">
      <c r="B40" s="1">
        <v>41339</v>
      </c>
      <c r="C40" s="2">
        <v>22.2</v>
      </c>
      <c r="D40" s="5">
        <f>IF(F40=1,1*COUNTIF($F$3:F40,1),"")</f>
        <v>14</v>
      </c>
      <c r="E40" s="5" t="str">
        <f>IF(G40=1,1*COUNTIF($G$3:G40,1),"")</f>
        <v/>
      </c>
      <c r="F40" s="4">
        <f t="shared" si="0"/>
        <v>1</v>
      </c>
      <c r="G40" s="4">
        <f t="shared" si="1"/>
        <v>0</v>
      </c>
    </row>
    <row r="41" spans="2:7" x14ac:dyDescent="0.25">
      <c r="B41" s="1">
        <v>41340</v>
      </c>
      <c r="C41" s="2">
        <v>22.14</v>
      </c>
      <c r="D41" s="5" t="str">
        <f>IF(F41=1,1*COUNTIF($F$3:F41,1),"")</f>
        <v/>
      </c>
      <c r="E41" s="5" t="str">
        <f>IF(G41=1,1*COUNTIF($G$3:G41,1),"")</f>
        <v/>
      </c>
      <c r="F41" s="4">
        <f t="shared" si="0"/>
        <v>0</v>
      </c>
      <c r="G41" s="4">
        <f t="shared" si="1"/>
        <v>0</v>
      </c>
    </row>
    <row r="42" spans="2:7" x14ac:dyDescent="0.25">
      <c r="B42" s="1">
        <v>41343</v>
      </c>
      <c r="C42" s="2">
        <v>22.07</v>
      </c>
      <c r="D42" s="5" t="str">
        <f>IF(F42=1,1*COUNTIF($F$3:F42,1),"")</f>
        <v/>
      </c>
      <c r="E42" s="5" t="str">
        <f>IF(G42=1,1*COUNTIF($G$3:G42,1),"")</f>
        <v/>
      </c>
      <c r="F42" s="4">
        <f t="shared" si="0"/>
        <v>0</v>
      </c>
      <c r="G42" s="4">
        <f t="shared" si="1"/>
        <v>0</v>
      </c>
    </row>
    <row r="43" spans="2:7" x14ac:dyDescent="0.25">
      <c r="B43" s="1">
        <v>41344</v>
      </c>
      <c r="C43" s="2">
        <v>22.02</v>
      </c>
      <c r="D43" s="5" t="str">
        <f>IF(F43=1,1*COUNTIF($F$3:F43,1),"")</f>
        <v/>
      </c>
      <c r="E43" s="5" t="str">
        <f>IF(G43=1,1*COUNTIF($G$3:G43,1),"")</f>
        <v/>
      </c>
      <c r="F43" s="4">
        <f t="shared" si="0"/>
        <v>0</v>
      </c>
      <c r="G43" s="4">
        <f t="shared" si="1"/>
        <v>0</v>
      </c>
    </row>
    <row r="44" spans="2:7" x14ac:dyDescent="0.25">
      <c r="B44" s="1">
        <v>41345</v>
      </c>
      <c r="C44" s="2">
        <v>22.02</v>
      </c>
      <c r="D44" s="5" t="str">
        <f>IF(F44=1,1*COUNTIF($F$3:F44,1),"")</f>
        <v/>
      </c>
      <c r="E44" s="5" t="str">
        <f>IF(G44=1,1*COUNTIF($G$3:G44,1),"")</f>
        <v/>
      </c>
      <c r="F44" s="4">
        <f t="shared" si="0"/>
        <v>0</v>
      </c>
      <c r="G44" s="4">
        <f t="shared" si="1"/>
        <v>0</v>
      </c>
    </row>
    <row r="45" spans="2:7" x14ac:dyDescent="0.25">
      <c r="B45" s="1">
        <v>41346</v>
      </c>
      <c r="C45" s="2">
        <v>22.06</v>
      </c>
      <c r="D45" s="5">
        <f>IF(F45=1,1*COUNTIF($F$3:F45,1),"")</f>
        <v>15</v>
      </c>
      <c r="E45" s="5" t="str">
        <f>IF(G45=1,1*COUNTIF($G$3:G45,1),"")</f>
        <v/>
      </c>
      <c r="F45" s="4">
        <f t="shared" si="0"/>
        <v>1</v>
      </c>
      <c r="G45" s="4">
        <f t="shared" si="1"/>
        <v>0</v>
      </c>
    </row>
    <row r="46" spans="2:7" x14ac:dyDescent="0.25">
      <c r="B46" s="1">
        <v>41347</v>
      </c>
      <c r="C46" s="2">
        <v>22.02</v>
      </c>
      <c r="D46" s="5" t="str">
        <f>IF(F46=1,1*COUNTIF($F$3:F46,1),"")</f>
        <v/>
      </c>
      <c r="E46" s="5" t="str">
        <f>IF(G46=1,1*COUNTIF($G$3:G46,1),"")</f>
        <v/>
      </c>
      <c r="F46" s="4">
        <f t="shared" si="0"/>
        <v>0</v>
      </c>
      <c r="G46" s="4">
        <f t="shared" si="1"/>
        <v>0</v>
      </c>
    </row>
    <row r="47" spans="2:7" x14ac:dyDescent="0.25">
      <c r="B47" s="1">
        <v>41350</v>
      </c>
      <c r="C47" s="2">
        <v>22.02</v>
      </c>
      <c r="D47" s="5" t="str">
        <f>IF(F47=1,1*COUNTIF($F$3:F47,1),"")</f>
        <v/>
      </c>
      <c r="E47" s="5" t="str">
        <f>IF(G47=1,1*COUNTIF($G$3:G47,1),"")</f>
        <v/>
      </c>
      <c r="F47" s="4">
        <f t="shared" si="0"/>
        <v>0</v>
      </c>
      <c r="G47" s="4">
        <f t="shared" si="1"/>
        <v>0</v>
      </c>
    </row>
    <row r="48" spans="2:7" x14ac:dyDescent="0.25">
      <c r="B48" s="1">
        <v>41351</v>
      </c>
      <c r="C48" s="2">
        <v>22</v>
      </c>
      <c r="D48" s="5" t="str">
        <f>IF(F48=1,1*COUNTIF($F$3:F48,1),"")</f>
        <v/>
      </c>
      <c r="E48" s="5">
        <f>IF(G48=1,1*COUNTIF($G$3:G48,1),"")</f>
        <v>14</v>
      </c>
      <c r="F48" s="4">
        <f t="shared" si="0"/>
        <v>0</v>
      </c>
      <c r="G48" s="4">
        <f t="shared" si="1"/>
        <v>1</v>
      </c>
    </row>
    <row r="49" spans="2:7" x14ac:dyDescent="0.25">
      <c r="B49" s="1">
        <v>41352</v>
      </c>
      <c r="C49" s="2">
        <v>22.01</v>
      </c>
      <c r="D49" s="5" t="str">
        <f>IF(F49=1,1*COUNTIF($F$3:F49,1),"")</f>
        <v/>
      </c>
      <c r="E49" s="5" t="str">
        <f>IF(G49=1,1*COUNTIF($G$3:G49,1),"")</f>
        <v/>
      </c>
      <c r="F49" s="4">
        <f t="shared" si="0"/>
        <v>0</v>
      </c>
      <c r="G49" s="4">
        <f t="shared" si="1"/>
        <v>0</v>
      </c>
    </row>
    <row r="50" spans="2:7" x14ac:dyDescent="0.25">
      <c r="B50" s="1">
        <v>41353</v>
      </c>
      <c r="C50" s="2">
        <v>22.1</v>
      </c>
      <c r="D50" s="5" t="str">
        <f>IF(F50=1,1*COUNTIF($F$3:F50,1),"")</f>
        <v/>
      </c>
      <c r="E50" s="5" t="str">
        <f>IF(G50=1,1*COUNTIF($G$3:G50,1),"")</f>
        <v/>
      </c>
      <c r="F50" s="4">
        <f t="shared" si="0"/>
        <v>0</v>
      </c>
      <c r="G50" s="4">
        <f t="shared" si="1"/>
        <v>0</v>
      </c>
    </row>
    <row r="51" spans="2:7" x14ac:dyDescent="0.25">
      <c r="B51" s="1">
        <v>41357</v>
      </c>
      <c r="C51" s="2">
        <v>22.92</v>
      </c>
      <c r="D51" s="5" t="str">
        <f>IF(F51=1,1*COUNTIF($F$3:F51,1),"")</f>
        <v/>
      </c>
      <c r="E51" s="5" t="str">
        <f>IF(G51=1,1*COUNTIF($G$3:G51,1),"")</f>
        <v/>
      </c>
      <c r="F51" s="4">
        <f t="shared" si="0"/>
        <v>0</v>
      </c>
      <c r="G51" s="4">
        <f t="shared" si="1"/>
        <v>0</v>
      </c>
    </row>
    <row r="52" spans="2:7" x14ac:dyDescent="0.25">
      <c r="B52" s="1">
        <v>41360</v>
      </c>
      <c r="C52" s="2">
        <v>23</v>
      </c>
      <c r="D52" s="5">
        <f>IF(F52=1,1*COUNTIF($F$3:F52,1),"")</f>
        <v>16</v>
      </c>
      <c r="E52" s="5" t="str">
        <f>IF(G52=1,1*COUNTIF($G$3:G52,1),"")</f>
        <v/>
      </c>
      <c r="F52" s="4">
        <f t="shared" si="0"/>
        <v>1</v>
      </c>
      <c r="G52" s="4">
        <f t="shared" si="1"/>
        <v>0</v>
      </c>
    </row>
    <row r="53" spans="2:7" x14ac:dyDescent="0.25">
      <c r="B53" s="1">
        <v>41366</v>
      </c>
      <c r="C53" s="2">
        <v>22.52</v>
      </c>
      <c r="D53" s="5" t="str">
        <f>IF(F53=1,1*COUNTIF($F$3:F53,1),"")</f>
        <v/>
      </c>
      <c r="E53" s="5">
        <f>IF(G53=1,1*COUNTIF($G$3:G53,1),"")</f>
        <v>15</v>
      </c>
      <c r="F53" s="4">
        <f t="shared" si="0"/>
        <v>0</v>
      </c>
      <c r="G53" s="4">
        <f t="shared" si="1"/>
        <v>1</v>
      </c>
    </row>
    <row r="54" spans="2:7" x14ac:dyDescent="0.25">
      <c r="B54" s="1">
        <v>41367</v>
      </c>
      <c r="C54" s="2">
        <v>22.6</v>
      </c>
      <c r="D54" s="5">
        <f>IF(F54=1,1*COUNTIF($F$3:F54,1),"")</f>
        <v>17</v>
      </c>
      <c r="E54" s="5" t="str">
        <f>IF(G54=1,1*COUNTIF($G$3:G54,1),"")</f>
        <v/>
      </c>
      <c r="F54" s="4">
        <f t="shared" si="0"/>
        <v>1</v>
      </c>
      <c r="G54" s="4">
        <f t="shared" si="1"/>
        <v>0</v>
      </c>
    </row>
    <row r="55" spans="2:7" x14ac:dyDescent="0.25">
      <c r="B55" s="1">
        <v>41381</v>
      </c>
      <c r="C55" s="2">
        <v>21.63</v>
      </c>
      <c r="D55" s="5" t="str">
        <f>IF(F55=1,1*COUNTIF($F$3:F55,1),"")</f>
        <v/>
      </c>
      <c r="E55" s="5" t="str">
        <f>IF(G55=1,1*COUNTIF($G$3:G55,1),"")</f>
        <v/>
      </c>
      <c r="F55" s="4">
        <f t="shared" si="0"/>
        <v>0</v>
      </c>
      <c r="G55" s="4">
        <f t="shared" si="1"/>
        <v>0</v>
      </c>
    </row>
    <row r="56" spans="2:7" x14ac:dyDescent="0.25">
      <c r="B56" s="1">
        <v>41382</v>
      </c>
      <c r="C56" s="2">
        <v>21.4</v>
      </c>
      <c r="D56" s="5" t="str">
        <f>IF(F56=1,1*COUNTIF($F$3:F56,1),"")</f>
        <v/>
      </c>
      <c r="E56" s="5">
        <f>IF(G56=1,1*COUNTIF($G$3:G56,1),"")</f>
        <v>16</v>
      </c>
      <c r="F56" s="4">
        <f t="shared" si="0"/>
        <v>0</v>
      </c>
      <c r="G56" s="4">
        <f t="shared" si="1"/>
        <v>1</v>
      </c>
    </row>
    <row r="57" spans="2:7" x14ac:dyDescent="0.25">
      <c r="B57" s="1">
        <v>41385</v>
      </c>
      <c r="C57" s="2">
        <v>21.82</v>
      </c>
      <c r="D57" s="5" t="str">
        <f>IF(F57=1,1*COUNTIF($F$3:F57,1),"")</f>
        <v/>
      </c>
      <c r="E57" s="5" t="str">
        <f>IF(G57=1,1*COUNTIF($G$3:G57,1),"")</f>
        <v/>
      </c>
      <c r="F57" s="4">
        <f t="shared" si="0"/>
        <v>0</v>
      </c>
      <c r="G57" s="4">
        <f t="shared" si="1"/>
        <v>0</v>
      </c>
    </row>
    <row r="58" spans="2:7" x14ac:dyDescent="0.25">
      <c r="B58" s="1">
        <v>41386</v>
      </c>
      <c r="C58" s="2">
        <v>22</v>
      </c>
      <c r="D58" s="5" t="str">
        <f>IF(F58=1,1*COUNTIF($F$3:F58,1),"")</f>
        <v/>
      </c>
      <c r="E58" s="5" t="str">
        <f>IF(G58=1,1*COUNTIF($G$3:G58,1),"")</f>
        <v/>
      </c>
      <c r="F58" s="4">
        <f t="shared" si="0"/>
        <v>0</v>
      </c>
      <c r="G58" s="4">
        <f t="shared" si="1"/>
        <v>0</v>
      </c>
    </row>
    <row r="59" spans="2:7" x14ac:dyDescent="0.25">
      <c r="B59" s="1">
        <v>41387</v>
      </c>
      <c r="C59" s="2">
        <v>22.39</v>
      </c>
      <c r="D59" s="5" t="str">
        <f>IF(F59=1,1*COUNTIF($F$3:F59,1),"")</f>
        <v/>
      </c>
      <c r="E59" s="5" t="str">
        <f>IF(G59=1,1*COUNTIF($G$3:G59,1),"")</f>
        <v/>
      </c>
      <c r="F59" s="4">
        <f t="shared" si="0"/>
        <v>0</v>
      </c>
      <c r="G59" s="4">
        <f t="shared" si="1"/>
        <v>0</v>
      </c>
    </row>
    <row r="60" spans="2:7" x14ac:dyDescent="0.25">
      <c r="B60" s="1">
        <v>41389</v>
      </c>
      <c r="C60" s="2">
        <v>22.5</v>
      </c>
      <c r="D60" s="5">
        <f>IF(F60=1,1*COUNTIF($F$3:F60,1),"")</f>
        <v>18</v>
      </c>
      <c r="E60" s="5" t="str">
        <f>IF(G60=1,1*COUNTIF($G$3:G60,1),"")</f>
        <v/>
      </c>
      <c r="F60" s="4">
        <f t="shared" si="0"/>
        <v>1</v>
      </c>
      <c r="G60" s="4">
        <f t="shared" si="1"/>
        <v>0</v>
      </c>
    </row>
    <row r="61" spans="2:7" x14ac:dyDescent="0.25">
      <c r="B61" s="1">
        <v>41394</v>
      </c>
      <c r="C61" s="2">
        <v>22.38</v>
      </c>
      <c r="D61" s="5" t="str">
        <f>IF(F61=1,1*COUNTIF($F$3:F61,1),"")</f>
        <v/>
      </c>
      <c r="E61" s="5">
        <f>IF(G61=1,1*COUNTIF($G$3:G61,1),"")</f>
        <v>17</v>
      </c>
      <c r="F61" s="4">
        <f t="shared" si="0"/>
        <v>0</v>
      </c>
      <c r="G61" s="4">
        <f t="shared" si="1"/>
        <v>1</v>
      </c>
    </row>
    <row r="62" spans="2:7" x14ac:dyDescent="0.25">
      <c r="B62" s="1">
        <v>41396</v>
      </c>
      <c r="C62" s="2">
        <v>22.6</v>
      </c>
      <c r="D62" s="5">
        <f>IF(F62=1,1*COUNTIF($F$3:F62,1),"")</f>
        <v>19</v>
      </c>
      <c r="E62" s="5" t="str">
        <f>IF(G62=1,1*COUNTIF($G$3:G62,1),"")</f>
        <v/>
      </c>
      <c r="F62" s="4">
        <f t="shared" si="0"/>
        <v>1</v>
      </c>
      <c r="G62" s="4">
        <f t="shared" si="1"/>
        <v>0</v>
      </c>
    </row>
    <row r="63" spans="2:7" x14ac:dyDescent="0.25">
      <c r="B63" s="1">
        <v>41401</v>
      </c>
      <c r="C63" s="2">
        <v>22.5</v>
      </c>
      <c r="D63" s="5" t="str">
        <f>IF(F63=1,1*COUNTIF($F$3:F63,1),"")</f>
        <v/>
      </c>
      <c r="E63" s="5" t="str">
        <f>IF(G63=1,1*COUNTIF($G$3:G63,1),"")</f>
        <v/>
      </c>
      <c r="F63" s="4">
        <f t="shared" si="0"/>
        <v>0</v>
      </c>
      <c r="G63" s="4">
        <f t="shared" si="1"/>
        <v>0</v>
      </c>
    </row>
    <row r="64" spans="2:7" x14ac:dyDescent="0.25">
      <c r="B64" s="1">
        <v>41402</v>
      </c>
      <c r="C64" s="2">
        <v>22.5</v>
      </c>
      <c r="D64" s="5" t="str">
        <f>IF(F64=1,1*COUNTIF($F$3:F64,1),"")</f>
        <v/>
      </c>
      <c r="E64" s="5" t="str">
        <f>IF(G64=1,1*COUNTIF($G$3:G64,1),"")</f>
        <v/>
      </c>
      <c r="F64" s="4">
        <f t="shared" si="0"/>
        <v>0</v>
      </c>
      <c r="G64" s="4">
        <f t="shared" si="1"/>
        <v>0</v>
      </c>
    </row>
    <row r="65" spans="2:7" x14ac:dyDescent="0.25">
      <c r="B65" s="1">
        <v>41408</v>
      </c>
      <c r="C65" s="2">
        <v>22.32</v>
      </c>
      <c r="D65" s="5" t="str">
        <f>IF(F65=1,1*COUNTIF($F$3:F65,1),"")</f>
        <v/>
      </c>
      <c r="E65" s="5">
        <f>IF(G65=1,1*COUNTIF($G$3:G65,1),"")</f>
        <v>18</v>
      </c>
      <c r="F65" s="4">
        <f t="shared" si="0"/>
        <v>0</v>
      </c>
      <c r="G65" s="4">
        <f t="shared" si="1"/>
        <v>1</v>
      </c>
    </row>
    <row r="66" spans="2:7" x14ac:dyDescent="0.25">
      <c r="B66" s="1">
        <v>41410</v>
      </c>
      <c r="C66" s="2">
        <v>22.85</v>
      </c>
      <c r="D66" s="5" t="str">
        <f>IF(F66=1,1*COUNTIF($F$3:F66,1),"")</f>
        <v/>
      </c>
      <c r="E66" s="5" t="str">
        <f>IF(G66=1,1*COUNTIF($G$3:G66,1),"")</f>
        <v/>
      </c>
      <c r="F66" s="4">
        <f t="shared" si="0"/>
        <v>0</v>
      </c>
      <c r="G66" s="4">
        <f t="shared" si="1"/>
        <v>0</v>
      </c>
    </row>
    <row r="67" spans="2:7" x14ac:dyDescent="0.25">
      <c r="B67" s="1">
        <v>41414</v>
      </c>
      <c r="C67" s="2">
        <v>23.01</v>
      </c>
      <c r="D67" s="5">
        <f>IF(F67=1,1*COUNTIF($F$3:F67,1),"")</f>
        <v>20</v>
      </c>
      <c r="E67" s="5" t="str">
        <f>IF(G67=1,1*COUNTIF($G$3:G67,1),"")</f>
        <v/>
      </c>
      <c r="F67" s="4">
        <f t="shared" si="0"/>
        <v>1</v>
      </c>
      <c r="G67" s="4">
        <f t="shared" si="1"/>
        <v>0</v>
      </c>
    </row>
    <row r="68" spans="2:7" x14ac:dyDescent="0.25">
      <c r="B68" s="1">
        <v>41415</v>
      </c>
      <c r="C68" s="2">
        <v>22.92</v>
      </c>
      <c r="D68" s="5" t="str">
        <f>IF(F68=1,1*COUNTIF($F$3:F68,1),"")</f>
        <v/>
      </c>
      <c r="E68" s="5" t="str">
        <f>IF(G68=1,1*COUNTIF($G$3:G68,1),"")</f>
        <v/>
      </c>
      <c r="F68" s="4">
        <f t="shared" si="0"/>
        <v>0</v>
      </c>
      <c r="G68" s="4">
        <f t="shared" si="1"/>
        <v>0</v>
      </c>
    </row>
    <row r="69" spans="2:7" x14ac:dyDescent="0.25">
      <c r="B69" s="1">
        <v>41417</v>
      </c>
      <c r="C69" s="2">
        <v>22.75</v>
      </c>
      <c r="D69" s="5" t="str">
        <f>IF(F69=1,1*COUNTIF($F$3:F69,1),"")</f>
        <v/>
      </c>
      <c r="E69" s="5" t="str">
        <f>IF(G69=1,1*COUNTIF($G$3:G69,1),"")</f>
        <v/>
      </c>
      <c r="F69" s="4">
        <f t="shared" ref="F69:F85" si="2">AND(C69&gt;C68,C69&gt;C70)*1</f>
        <v>0</v>
      </c>
      <c r="G69" s="4">
        <f t="shared" ref="G69:G85" si="3">AND(C69&lt;C68,C69&lt;C70)*1</f>
        <v>0</v>
      </c>
    </row>
    <row r="70" spans="2:7" x14ac:dyDescent="0.25">
      <c r="B70" s="1">
        <v>41421</v>
      </c>
      <c r="C70" s="2">
        <v>22.75</v>
      </c>
      <c r="D70" s="5" t="str">
        <f>IF(F70=1,1*COUNTIF($F$3:F70,1),"")</f>
        <v/>
      </c>
      <c r="E70" s="5" t="str">
        <f>IF(G70=1,1*COUNTIF($G$3:G70,1),"")</f>
        <v/>
      </c>
      <c r="F70" s="4">
        <f t="shared" si="2"/>
        <v>0</v>
      </c>
      <c r="G70" s="4">
        <f t="shared" si="3"/>
        <v>0</v>
      </c>
    </row>
    <row r="71" spans="2:7" x14ac:dyDescent="0.25">
      <c r="B71" s="1">
        <v>41422</v>
      </c>
      <c r="C71" s="2">
        <v>23</v>
      </c>
      <c r="D71" s="5" t="str">
        <f>IF(F71=1,1*COUNTIF($F$3:F71,1),"")</f>
        <v/>
      </c>
      <c r="E71" s="5" t="str">
        <f>IF(G71=1,1*COUNTIF($G$3:G71,1),"")</f>
        <v/>
      </c>
      <c r="F71" s="4">
        <f t="shared" si="2"/>
        <v>0</v>
      </c>
      <c r="G71" s="4">
        <f t="shared" si="3"/>
        <v>0</v>
      </c>
    </row>
    <row r="72" spans="2:7" x14ac:dyDescent="0.25">
      <c r="B72" s="1">
        <v>41423</v>
      </c>
      <c r="C72" s="2">
        <v>23</v>
      </c>
      <c r="D72" s="5" t="str">
        <f>IF(F72=1,1*COUNTIF($F$3:F72,1),"")</f>
        <v/>
      </c>
      <c r="E72" s="5" t="str">
        <f>IF(G72=1,1*COUNTIF($G$3:G72,1),"")</f>
        <v/>
      </c>
      <c r="F72" s="4">
        <f t="shared" si="2"/>
        <v>0</v>
      </c>
      <c r="G72" s="4">
        <f t="shared" si="3"/>
        <v>0</v>
      </c>
    </row>
    <row r="73" spans="2:7" x14ac:dyDescent="0.25">
      <c r="B73" s="1">
        <v>41424</v>
      </c>
      <c r="C73" s="2">
        <v>23.5</v>
      </c>
      <c r="D73" s="5">
        <f>IF(F73=1,1*COUNTIF($F$3:F73,1),"")</f>
        <v>21</v>
      </c>
      <c r="E73" s="5" t="str">
        <f>IF(G73=1,1*COUNTIF($G$3:G73,1),"")</f>
        <v/>
      </c>
      <c r="F73" s="4">
        <f t="shared" si="2"/>
        <v>1</v>
      </c>
      <c r="G73" s="4">
        <f t="shared" si="3"/>
        <v>0</v>
      </c>
    </row>
    <row r="74" spans="2:7" x14ac:dyDescent="0.25">
      <c r="B74" s="1">
        <v>41427</v>
      </c>
      <c r="C74" s="2">
        <v>23</v>
      </c>
      <c r="D74" s="5" t="str">
        <f>IF(F74=1,1*COUNTIF($F$3:F74,1),"")</f>
        <v/>
      </c>
      <c r="E74" s="5" t="str">
        <f>IF(G74=1,1*COUNTIF($G$3:G74,1),"")</f>
        <v/>
      </c>
      <c r="F74" s="4">
        <f t="shared" si="2"/>
        <v>0</v>
      </c>
      <c r="G74" s="4">
        <f t="shared" si="3"/>
        <v>0</v>
      </c>
    </row>
    <row r="75" spans="2:7" x14ac:dyDescent="0.25">
      <c r="B75" s="1">
        <v>41436</v>
      </c>
      <c r="C75" s="2">
        <v>21.5</v>
      </c>
      <c r="D75" s="5" t="str">
        <f>IF(F75=1,1*COUNTIF($F$3:F75,1),"")</f>
        <v/>
      </c>
      <c r="E75" s="5" t="str">
        <f>IF(G75=1,1*COUNTIF($G$3:G75,1),"")</f>
        <v/>
      </c>
      <c r="F75" s="4">
        <f t="shared" si="2"/>
        <v>0</v>
      </c>
      <c r="G75" s="4">
        <f t="shared" si="3"/>
        <v>0</v>
      </c>
    </row>
    <row r="76" spans="2:7" x14ac:dyDescent="0.25">
      <c r="B76" s="1">
        <v>41437</v>
      </c>
      <c r="C76" s="2">
        <v>21.5</v>
      </c>
      <c r="D76" s="5" t="str">
        <f>IF(F76=1,1*COUNTIF($F$3:F76,1),"")</f>
        <v/>
      </c>
      <c r="E76" s="5" t="str">
        <f>IF(G76=1,1*COUNTIF($G$3:G76,1),"")</f>
        <v/>
      </c>
      <c r="F76" s="4">
        <f t="shared" si="2"/>
        <v>0</v>
      </c>
      <c r="G76" s="4">
        <f t="shared" si="3"/>
        <v>0</v>
      </c>
    </row>
    <row r="77" spans="2:7" x14ac:dyDescent="0.25">
      <c r="B77" s="1">
        <v>41438</v>
      </c>
      <c r="C77" s="2">
        <v>21.43</v>
      </c>
      <c r="D77" s="5" t="str">
        <f>IF(F77=1,1*COUNTIF($F$3:F77,1),"")</f>
        <v/>
      </c>
      <c r="E77" s="5" t="str">
        <f>IF(G77=1,1*COUNTIF($G$3:G77,1),"")</f>
        <v/>
      </c>
      <c r="F77" s="4">
        <f t="shared" si="2"/>
        <v>0</v>
      </c>
      <c r="G77" s="4">
        <f t="shared" si="3"/>
        <v>0</v>
      </c>
    </row>
    <row r="78" spans="2:7" x14ac:dyDescent="0.25">
      <c r="B78" s="1">
        <v>41441</v>
      </c>
      <c r="C78" s="2">
        <v>21.02</v>
      </c>
      <c r="D78" s="5" t="str">
        <f>IF(F78=1,1*COUNTIF($F$3:F78,1),"")</f>
        <v/>
      </c>
      <c r="E78" s="5" t="str">
        <f>IF(G78=1,1*COUNTIF($G$3:G78,1),"")</f>
        <v/>
      </c>
      <c r="F78" s="4">
        <f t="shared" si="2"/>
        <v>0</v>
      </c>
      <c r="G78" s="4">
        <f t="shared" si="3"/>
        <v>0</v>
      </c>
    </row>
    <row r="79" spans="2:7" x14ac:dyDescent="0.25">
      <c r="B79" s="1">
        <v>41442</v>
      </c>
      <c r="C79" s="2">
        <v>20.77</v>
      </c>
      <c r="D79" s="5" t="str">
        <f>IF(F79=1,1*COUNTIF($F$3:F79,1),"")</f>
        <v/>
      </c>
      <c r="E79" s="5" t="str">
        <f>IF(G79=1,1*COUNTIF($G$3:G79,1),"")</f>
        <v/>
      </c>
      <c r="F79" s="4">
        <f t="shared" si="2"/>
        <v>0</v>
      </c>
      <c r="G79" s="4">
        <f t="shared" si="3"/>
        <v>0</v>
      </c>
    </row>
    <row r="80" spans="2:7" x14ac:dyDescent="0.25">
      <c r="B80" s="1">
        <v>41444</v>
      </c>
      <c r="C80" s="2">
        <v>20.77</v>
      </c>
      <c r="D80" s="5" t="str">
        <f>IF(F80=1,1*COUNTIF($F$3:F80,1),"")</f>
        <v/>
      </c>
      <c r="E80" s="5" t="str">
        <f>IF(G80=1,1*COUNTIF($G$3:G80,1),"")</f>
        <v/>
      </c>
      <c r="F80" s="4">
        <f t="shared" si="2"/>
        <v>0</v>
      </c>
      <c r="G80" s="4">
        <f t="shared" si="3"/>
        <v>0</v>
      </c>
    </row>
    <row r="81" spans="2:7" x14ac:dyDescent="0.25">
      <c r="B81" s="1">
        <v>41445</v>
      </c>
      <c r="C81" s="2">
        <v>23.58</v>
      </c>
      <c r="D81" s="5" t="str">
        <f>IF(F81=1,1*COUNTIF($F$3:F81,1),"")</f>
        <v/>
      </c>
      <c r="E81" s="5" t="str">
        <f>IF(G81=1,1*COUNTIF($G$3:G81,1),"")</f>
        <v/>
      </c>
      <c r="F81" s="4">
        <f t="shared" si="2"/>
        <v>0</v>
      </c>
      <c r="G81" s="4">
        <f t="shared" si="3"/>
        <v>0</v>
      </c>
    </row>
    <row r="82" spans="2:7" x14ac:dyDescent="0.25">
      <c r="B82" s="1">
        <v>41459</v>
      </c>
      <c r="C82" s="2">
        <v>23.58</v>
      </c>
      <c r="D82" s="5" t="str">
        <f>IF(F82=1,1*COUNTIF($F$3:F82,1),"")</f>
        <v/>
      </c>
      <c r="E82" s="5" t="str">
        <f>IF(G82=1,1*COUNTIF($G$3:G82,1),"")</f>
        <v/>
      </c>
      <c r="F82" s="4">
        <f t="shared" si="2"/>
        <v>0</v>
      </c>
      <c r="G82" s="4">
        <f t="shared" si="3"/>
        <v>0</v>
      </c>
    </row>
    <row r="83" spans="2:7" x14ac:dyDescent="0.25">
      <c r="B83" s="1">
        <v>41462</v>
      </c>
      <c r="C83" s="2">
        <v>23.58</v>
      </c>
      <c r="D83" s="5" t="str">
        <f>IF(F83=1,1*COUNTIF($F$3:F83,1),"")</f>
        <v/>
      </c>
      <c r="E83" s="5" t="str">
        <f>IF(G83=1,1*COUNTIF($G$3:G83,1),"")</f>
        <v/>
      </c>
      <c r="F83" s="4">
        <f t="shared" si="2"/>
        <v>0</v>
      </c>
      <c r="G83" s="4">
        <f t="shared" si="3"/>
        <v>0</v>
      </c>
    </row>
    <row r="84" spans="2:7" x14ac:dyDescent="0.25">
      <c r="B84" s="1">
        <v>41466</v>
      </c>
      <c r="C84" s="2">
        <v>23.58</v>
      </c>
      <c r="D84" s="5" t="str">
        <f>IF(F84=1,1*COUNTIF($F$3:F84,1),"")</f>
        <v/>
      </c>
      <c r="E84" s="5" t="str">
        <f>IF(G84=1,1*COUNTIF($G$3:G84,1),"")</f>
        <v/>
      </c>
      <c r="F84" s="4">
        <f t="shared" si="2"/>
        <v>0</v>
      </c>
      <c r="G84" s="4">
        <f t="shared" si="3"/>
        <v>0</v>
      </c>
    </row>
    <row r="85" spans="2:7" x14ac:dyDescent="0.25">
      <c r="B85" s="1">
        <v>41469</v>
      </c>
      <c r="C85" s="2">
        <v>23.58</v>
      </c>
      <c r="D85" s="5" t="str">
        <f>IF(F85=1,1*COUNTIF($F$3:F85,1),"")</f>
        <v/>
      </c>
      <c r="E85" s="5" t="str">
        <f>IF(G85=1,1*COUNTIF($G$3:G85,1),"")</f>
        <v/>
      </c>
      <c r="F85" s="4">
        <f t="shared" si="2"/>
        <v>0</v>
      </c>
      <c r="G85" s="4">
        <f t="shared" si="3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2015-01-19T06:32:52Z</dcterms:created>
  <dcterms:modified xsi:type="dcterms:W3CDTF">2015-01-19T06:42:10Z</dcterms:modified>
</cp:coreProperties>
</file>